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am1ramos_saludcapital_gov_co/Documents/Escritorio/ACTIVIDADES ANA MARIA RAMOS PORRAS/DICIEMBRE 2024/Actividad 4/SEGUNDA REVISIÓN RESO 2169/"/>
    </mc:Choice>
  </mc:AlternateContent>
  <xr:revisionPtr revIDLastSave="12" documentId="11_D05163B93A00BA346A164345D0DA5936539FC203" xr6:coauthVersionLast="47" xr6:coauthVersionMax="47" xr10:uidLastSave="{8B0F1054-7046-47C7-9CC8-71CD4FA9E5AA}"/>
  <bookViews>
    <workbookView xWindow="-120" yWindow="-120" windowWidth="29040" windowHeight="15840" xr2:uid="{00000000-000D-0000-FFFF-FFFF00000000}"/>
  </bookViews>
  <sheets>
    <sheet name="ANEXO No. 1- PROPUESTA DE ASIG 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">#REF!</definedName>
    <definedName name="aaaaa">#REF!</definedName>
    <definedName name="AGOSTO">#REF!</definedName>
    <definedName name="ALVARO">'[1]PAQ.GEST.BAJO RIESGO I NIVEL'!#REF!</definedName>
    <definedName name="_xlnm.Print_Area" localSheetId="0">'ANEXO No. 1- PROPUESTA DE ASIG '!$A$1:$I$41</definedName>
    <definedName name="_xlnm.Database">#REF!</definedName>
    <definedName name="bbbbbbbbbbbbbbbb">#REF!</definedName>
    <definedName name="BBBBBBBBBBBBBBBBB">#REF!</definedName>
    <definedName name="carolina">#REF!</definedName>
    <definedName name="CodDane" localSheetId="0">#REF!</definedName>
    <definedName name="CodDane">#REF!</definedName>
    <definedName name="con_estructura_pd">#REF!</definedName>
    <definedName name="dici">#REF!</definedName>
    <definedName name="diciembre">#REF!</definedName>
    <definedName name="diciembre2018">#REF!</definedName>
    <definedName name="diciembrefinal">#REF!</definedName>
    <definedName name="dicto">#REF!</definedName>
    <definedName name="Entidades">#REF!</definedName>
    <definedName name="Excel_BuiltIn__FilterDatabase_1">'[1]PAQ.GEST.BAJO RIESGO I NIVEL'!#REF!</definedName>
    <definedName name="Excel_BuiltIn__FilterDatabase_2">'[1]PAQ.GEST. RIESGO I NIVEL'!#REF!</definedName>
    <definedName name="Excel_BuiltIn__FilterDatabase_3">'[1]REM.TEMP.GEST.ALTO RIESGO'!#REF!</definedName>
    <definedName name="Excel_BuiltIn__FilterDatabase_4">'[1]ACTIV.GEST.II y III N'!#REF!</definedName>
    <definedName name="Excel_BuiltIn__FilterDatabase_5">'[1]ACTV.GEST.A_RIESGO SEM32 II-III'!#REF!</definedName>
    <definedName name="fdfdgfd">'[1]PAQ.GEST.BAJO RIESGO I NIVEL'!#REF!</definedName>
    <definedName name="GHDH">'[1]PAQ.GEST.BAJO RIESGO I NIVEL'!#REF!</definedName>
    <definedName name="GR">[2]Hoja17!$A$25:$K$43</definedName>
    <definedName name="GRAF">'[2]grafico 1'!$A$1:$I$26</definedName>
    <definedName name="HJKH">#REF!</definedName>
    <definedName name="HTML_CodePage" hidden="1">1252</definedName>
    <definedName name="HTML_Control" hidden="1">{"'Reservas'!$A$9:$G$18"}</definedName>
    <definedName name="HTML_Description" hidden="1">""</definedName>
    <definedName name="HTML_Email" hidden="1">"ormaury@hotmail.com"</definedName>
    <definedName name="HTML_Header" hidden="1">"Reservas"</definedName>
    <definedName name="HTML_LastUpdate" hidden="1">"22/07/98"</definedName>
    <definedName name="HTML_LineAfter" hidden="1">TRUE</definedName>
    <definedName name="HTML_LineBefore" hidden="1">TRUE</definedName>
    <definedName name="HTML_Name" hidden="1">"Orlando Maury"</definedName>
    <definedName name="HTML_OBDlg2" hidden="1">TRUE</definedName>
    <definedName name="HTML_OBDlg4" hidden="1">TRUE</definedName>
    <definedName name="HTML_OS" hidden="1">0</definedName>
    <definedName name="HTML_PathFile" hidden="1">"C:\Mis documentos\in220798.htm"</definedName>
    <definedName name="HTML_Title" hidden="1">"INFORME DE EJECUCION PRESUPUESTAL A 22 DE JULIO DE 1998"</definedName>
    <definedName name="julio">#REF!</definedName>
    <definedName name="julion">#REF!</definedName>
    <definedName name="JUNIO">#REF!</definedName>
    <definedName name="lma">#REF!</definedName>
    <definedName name="LNAGOSTO">#REF!</definedName>
    <definedName name="luiszea">#REF!</definedName>
    <definedName name="mayo">#REF!</definedName>
    <definedName name="meses">[3]ENTIDADES!$F$2:$G$14</definedName>
    <definedName name="NANNNNNNNNNNN">#REF!</definedName>
    <definedName name="navia">#REF!</definedName>
    <definedName name="NAVIAGOSTO">#REF!</definedName>
    <definedName name="naviamayo">#REF!</definedName>
    <definedName name="NENEROFEBREO">#REF!</definedName>
    <definedName name="NNNNNNSNAN">#REF!</definedName>
    <definedName name="NOVIEMBRE">#REF!</definedName>
    <definedName name="NOVIEMBRE2018">#REF!</definedName>
    <definedName name="NPO">#REF!</definedName>
    <definedName name="OCTUBRE">#REF!</definedName>
    <definedName name="OCTUBRE2018">#REF!</definedName>
    <definedName name="OCUBRE2">#REF!</definedName>
    <definedName name="OTUBRENAVUA">#REF!</definedName>
    <definedName name="sadas">#REF!</definedName>
    <definedName name="sdaf">#REF!</definedName>
    <definedName name="Sectores">'[4]1 - USAQUEN'!#REF!</definedName>
    <definedName name="sepyiembre">#REF!</definedName>
    <definedName name="VDFBVDFB">#REF!</definedName>
    <definedName name="VVVVV">#REF!</definedName>
    <definedName name="xxxxxx">#REF!</definedName>
    <definedName name="xxxxxxxxxxxxx">#REF!</definedName>
    <definedName name="xxxxxxxxxxxxxx">#REF!</definedName>
    <definedName name="xxxxxxxxxxxxxxxxxxxxx">#REF!</definedName>
    <definedName name="xxxxxxxxxxxxxxxxxxxxxxx">#REF!</definedName>
    <definedName name="xxxxxxxxxxxxxxxxxxxxxx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2" l="1"/>
  <c r="G25" i="2" s="1"/>
</calcChain>
</file>

<file path=xl/sharedStrings.xml><?xml version="1.0" encoding="utf-8"?>
<sst xmlns="http://schemas.openxmlformats.org/spreadsheetml/2006/main" count="67" uniqueCount="44">
  <si>
    <t>ANEXO 2</t>
  </si>
  <si>
    <r>
      <t xml:space="preserve"> </t>
    </r>
    <r>
      <rPr>
        <b/>
        <i/>
        <sz val="16"/>
        <color rgb="FF000000"/>
        <rFont val="Arial"/>
        <family val="2"/>
      </rPr>
      <t>"PROPUESTA DE ASIGNACION DE RECURSOS"</t>
    </r>
  </si>
  <si>
    <t>ENTIDAD TERRITORIAL QUE REALIZA LA ASIGNACION DE RECURSOS</t>
  </si>
  <si>
    <t xml:space="preserve">1. NOMBRE DE LA ENTIDAD TERRITORIAL </t>
  </si>
  <si>
    <t>FONDO FINANCIERO DISTRITAL DE SALUD</t>
  </si>
  <si>
    <t>2. NIT</t>
  </si>
  <si>
    <t>800246953-2</t>
  </si>
  <si>
    <t>3. CODIGO</t>
  </si>
  <si>
    <t>4. NIT de la EPS/ IPS/ PTS</t>
  </si>
  <si>
    <t>5. Nombre de la  EPS/ IPS/ PTS</t>
  </si>
  <si>
    <r>
      <t>6.  Destinación de los Recursos (</t>
    </r>
    <r>
      <rPr>
        <b/>
        <sz val="11"/>
        <color rgb="FF000000"/>
        <rFont val="Arial"/>
        <family val="2"/>
      </rPr>
      <t>PSFF - NO UPC O MIGRANTES)</t>
    </r>
  </si>
  <si>
    <t>7. Valor propuesto de asignación</t>
  </si>
  <si>
    <t>900971006-4</t>
  </si>
  <si>
    <t>Subred Integrada de Servicios de Salud Norte E.S.E.</t>
  </si>
  <si>
    <t>MIGRANTES</t>
  </si>
  <si>
    <t>899999032-5</t>
  </si>
  <si>
    <t>E.S.E. HOSPITAL UNIVERSITARIO DE LA SAMARITANA</t>
  </si>
  <si>
    <t>860006745-6</t>
  </si>
  <si>
    <t>CLÍNICA PALERMO</t>
  </si>
  <si>
    <t>899999092-7</t>
  </si>
  <si>
    <t>ESE INSTITUTO NACIONAL DE CANCEROLOGIA</t>
  </si>
  <si>
    <t>900582598-3</t>
  </si>
  <si>
    <t>ADMINISTRADORA CLINICA LA COLINA S.A.S</t>
  </si>
  <si>
    <t>830507718-8</t>
  </si>
  <si>
    <t>CLINICA MEDICAL S.A.S</t>
  </si>
  <si>
    <t>860015888-9</t>
  </si>
  <si>
    <t>HOSPITAL UNIVERSITARIO CLINICA SAN RAFAEL</t>
  </si>
  <si>
    <t>800006850-3</t>
  </si>
  <si>
    <t>HOSPITAL MARIO GAITAN YANGUAS</t>
  </si>
  <si>
    <t>860006656-9</t>
  </si>
  <si>
    <t>FUNDACION ABOOD SHAIO</t>
  </si>
  <si>
    <t>899999123-7</t>
  </si>
  <si>
    <t>FUNDACION HOSPITAL DE LA MISERICORDIA</t>
  </si>
  <si>
    <t>TOTAL</t>
  </si>
  <si>
    <r>
      <t>Como Gobernador o Alcalde o Secretario Departamental o Distrital de Salud declaramos bajo la gravedad de juramento, que toda la información contenida en este formato es cierta y podrá ser verificada por el Ministerio de Salud y Protección Social, Administradora de los Recursos del Sistema General de Seguridad Social en Salud (SGSSS) - ADRES, por la Superintendencia Nacional de Salud o la Contraloría General de la República; de no ser así, aceptamos todas las consecuencias legales que produzca esta situación.  De igual forma declaramos que los recursos asignados serán destinados para el pago de</t>
    </r>
    <r>
      <rPr>
        <b/>
        <sz val="8"/>
        <rFont val="Arial"/>
        <family val="2"/>
      </rPr>
      <t xml:space="preserve"> los Programas de Saneamiento Fiscal y Financiero viabilizados por el MHCP conforme lo establecido en el Decreto 1141 de 2013 y/o para el pago de la Prestación de Servicios y Tecnologías no financiadas con UPC del Régimen Subsidiado y/o por concepto de servicios y tecnologías en salud prestados a la población migrante no afiliada</t>
    </r>
    <r>
      <rPr>
        <sz val="8"/>
        <rFont val="Arial"/>
        <family val="2"/>
      </rPr>
      <t xml:space="preserve">, deudas debidamente conciliadas y contra las cuales no existe ningún tipo de glosa, observación inconsistencia o rechazo, ni han sido objeto de negocio jurídico alguno con terceros o están siendo reconocidas con otros recursos  y  no han sido cancelados con ningún otro recurso de carácter territorial o nacional, incluyendo los asignados mediante las resoluciones 4889 de 2008; 4260 y 5375 de 2009; 530, 2105, 3797, 5441, 5510 y 5512 de 2010; 2675, 02, 36, 296 y 471 de 2011; 1059, 1606, 4345 y 4499 de 2012; 3243 de 2013, 2360 de 2016, 3673 y 5305 de 2017, 3954 y 5869 de 2018, 1175, 1176 y 3343 de 2019, 1832 y 1897 de 2021 y 1199, 2205 y 2683 de 2022. </t>
    </r>
  </si>
  <si>
    <t>8. Aprobación del  Representante Legal (Gobernador o Alcalde Distrital o Secretario de Salud Departamental o Distrital)</t>
  </si>
  <si>
    <t>GERSON ORLANDO BERMONT GALAVIS</t>
  </si>
  <si>
    <t>NOMBRE</t>
  </si>
  <si>
    <t>FIRMA</t>
  </si>
  <si>
    <t xml:space="preserve"> Cédula de Ciudadania</t>
  </si>
  <si>
    <t>9. Contador</t>
  </si>
  <si>
    <t>DIANA CAROLINA CASTELLANOS SIERRA</t>
  </si>
  <si>
    <t>10. Revisor Fiscal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</si>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</sst>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;[Red]0"/>
    <numFmt numFmtId="166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6"/>
      <color rgb="FF000000"/>
      <name val="Arial"/>
      <family val="2"/>
    </font>
    <font>
      <sz val="11"/>
      <name val="Calibri"/>
      <family val="2"/>
    </font>
    <font>
      <b/>
      <sz val="18"/>
      <name val="Arial"/>
      <family val="2"/>
    </font>
    <font>
      <b/>
      <i/>
      <sz val="16"/>
      <color rgb="FF000000"/>
      <name val="Arial"/>
      <family val="2"/>
    </font>
    <font>
      <b/>
      <sz val="12"/>
      <color rgb="FFFF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b/>
      <sz val="12"/>
      <name val="Tahoma"/>
      <family val="2"/>
    </font>
    <font>
      <b/>
      <sz val="8"/>
      <name val="Tahoma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7CFB9"/>
        <bgColor rgb="FF17CFB9"/>
      </patternFill>
    </fill>
  </fills>
  <borders count="2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1" fillId="2" borderId="0" xfId="1" applyFill="1"/>
    <xf numFmtId="0" fontId="1" fillId="0" borderId="0" xfId="1"/>
    <xf numFmtId="0" fontId="1" fillId="2" borderId="1" xfId="1" applyFill="1" applyBorder="1"/>
    <xf numFmtId="0" fontId="1" fillId="2" borderId="2" xfId="1" applyFill="1" applyBorder="1"/>
    <xf numFmtId="0" fontId="1" fillId="2" borderId="3" xfId="1" applyFill="1" applyBorder="1"/>
    <xf numFmtId="0" fontId="1" fillId="2" borderId="4" xfId="1" applyFill="1" applyBorder="1"/>
    <xf numFmtId="0" fontId="1" fillId="2" borderId="5" xfId="1" applyFill="1" applyBorder="1"/>
    <xf numFmtId="165" fontId="6" fillId="2" borderId="0" xfId="1" applyNumberFormat="1" applyFont="1" applyFill="1" applyAlignment="1">
      <alignment horizontal="center" vertical="center" wrapText="1"/>
    </xf>
    <xf numFmtId="0" fontId="7" fillId="2" borderId="4" xfId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left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right" vertical="center"/>
    </xf>
    <xf numFmtId="0" fontId="8" fillId="2" borderId="0" xfId="1" applyFont="1" applyFill="1" applyAlignment="1">
      <alignment vertical="center" wrapText="1"/>
    </xf>
    <xf numFmtId="0" fontId="9" fillId="2" borderId="6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/>
    </xf>
    <xf numFmtId="0" fontId="8" fillId="2" borderId="8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left" vertical="center" wrapText="1"/>
    </xf>
    <xf numFmtId="0" fontId="9" fillId="2" borderId="8" xfId="1" applyFont="1" applyFill="1" applyBorder="1"/>
    <xf numFmtId="0" fontId="9" fillId="2" borderId="9" xfId="1" applyFont="1" applyFill="1" applyBorder="1"/>
    <xf numFmtId="0" fontId="10" fillId="3" borderId="10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3" fillId="0" borderId="0" xfId="1" applyFont="1"/>
    <xf numFmtId="0" fontId="13" fillId="2" borderId="4" xfId="1" applyFont="1" applyFill="1" applyBorder="1"/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2" fontId="12" fillId="0" borderId="8" xfId="1" applyNumberFormat="1" applyFont="1" applyBorder="1" applyAlignment="1">
      <alignment horizontal="center" vertical="center" wrapText="1"/>
    </xf>
    <xf numFmtId="2" fontId="12" fillId="0" borderId="9" xfId="1" applyNumberFormat="1" applyFont="1" applyBorder="1" applyAlignment="1">
      <alignment horizontal="center" vertical="center" wrapText="1"/>
    </xf>
    <xf numFmtId="0" fontId="13" fillId="2" borderId="5" xfId="1" applyFont="1" applyFill="1" applyBorder="1"/>
    <xf numFmtId="0" fontId="12" fillId="2" borderId="7" xfId="1" applyFont="1" applyFill="1" applyBorder="1" applyAlignment="1">
      <alignment vertical="center" wrapText="1"/>
    </xf>
    <xf numFmtId="0" fontId="12" fillId="2" borderId="8" xfId="1" applyFont="1" applyFill="1" applyBorder="1" applyAlignment="1">
      <alignment vertical="center" wrapText="1"/>
    </xf>
    <xf numFmtId="0" fontId="12" fillId="2" borderId="9" xfId="1" applyFont="1" applyFill="1" applyBorder="1" applyAlignment="1">
      <alignment vertical="center" wrapText="1"/>
    </xf>
    <xf numFmtId="0" fontId="9" fillId="2" borderId="1" xfId="1" applyFont="1" applyFill="1" applyBorder="1"/>
    <xf numFmtId="0" fontId="9" fillId="2" borderId="2" xfId="1" applyFont="1" applyFill="1" applyBorder="1"/>
    <xf numFmtId="0" fontId="9" fillId="2" borderId="3" xfId="1" applyFont="1" applyFill="1" applyBorder="1"/>
    <xf numFmtId="0" fontId="8" fillId="2" borderId="4" xfId="1" applyFont="1" applyFill="1" applyBorder="1" applyAlignment="1">
      <alignment horizontal="left" wrapText="1"/>
    </xf>
    <xf numFmtId="0" fontId="8" fillId="2" borderId="22" xfId="1" applyFont="1" applyFill="1" applyBorder="1" applyAlignment="1">
      <alignment horizontal="center" vertical="center" wrapText="1"/>
    </xf>
    <xf numFmtId="0" fontId="9" fillId="2" borderId="23" xfId="1" applyFont="1" applyFill="1" applyBorder="1"/>
    <xf numFmtId="0" fontId="9" fillId="2" borderId="24" xfId="1" applyFont="1" applyFill="1" applyBorder="1"/>
    <xf numFmtId="0" fontId="9" fillId="2" borderId="7" xfId="1" applyFont="1" applyFill="1" applyBorder="1"/>
    <xf numFmtId="0" fontId="8" fillId="2" borderId="26" xfId="1" applyFont="1" applyFill="1" applyBorder="1" applyAlignment="1">
      <alignment horizontal="center"/>
    </xf>
    <xf numFmtId="0" fontId="9" fillId="2" borderId="0" xfId="1" applyFont="1" applyFill="1"/>
    <xf numFmtId="0" fontId="8" fillId="2" borderId="0" xfId="1" applyFont="1" applyFill="1" applyAlignment="1">
      <alignment horizontal="center"/>
    </xf>
    <xf numFmtId="0" fontId="8" fillId="2" borderId="4" xfId="1" applyFont="1" applyFill="1" applyBorder="1" applyAlignment="1">
      <alignment vertical="center" wrapText="1"/>
    </xf>
    <xf numFmtId="0" fontId="9" fillId="2" borderId="7" xfId="1" applyFont="1" applyFill="1" applyBorder="1" applyAlignment="1">
      <alignment vertical="center"/>
    </xf>
    <xf numFmtId="0" fontId="9" fillId="2" borderId="0" xfId="1" applyFont="1" applyFill="1" applyAlignment="1">
      <alignment vertical="center"/>
    </xf>
    <xf numFmtId="0" fontId="9" fillId="2" borderId="1" xfId="1" applyFont="1" applyFill="1" applyBorder="1" applyAlignment="1">
      <alignment vertical="center"/>
    </xf>
    <xf numFmtId="0" fontId="1" fillId="2" borderId="7" xfId="1" applyFill="1" applyBorder="1"/>
    <xf numFmtId="0" fontId="1" fillId="2" borderId="8" xfId="1" applyFill="1" applyBorder="1"/>
    <xf numFmtId="0" fontId="1" fillId="2" borderId="9" xfId="1" applyFill="1" applyBorder="1"/>
    <xf numFmtId="0" fontId="11" fillId="2" borderId="1" xfId="1" applyFont="1" applyFill="1" applyBorder="1" applyAlignment="1">
      <alignment horizontal="center" wrapText="1"/>
    </xf>
    <xf numFmtId="0" fontId="3" fillId="0" borderId="2" xfId="1" applyFont="1" applyBorder="1"/>
    <xf numFmtId="0" fontId="2" fillId="2" borderId="0" xfId="1" applyFont="1" applyFill="1" applyAlignment="1">
      <alignment horizontal="center"/>
    </xf>
    <xf numFmtId="0" fontId="3" fillId="0" borderId="0" xfId="1" applyFont="1"/>
    <xf numFmtId="0" fontId="4" fillId="2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horizontal="center"/>
    </xf>
    <xf numFmtId="165" fontId="6" fillId="2" borderId="0" xfId="1" applyNumberFormat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/>
    </xf>
    <xf numFmtId="0" fontId="3" fillId="0" borderId="3" xfId="1" applyFont="1" applyBorder="1"/>
    <xf numFmtId="0" fontId="10" fillId="3" borderId="11" xfId="1" applyFont="1" applyFill="1" applyBorder="1" applyAlignment="1">
      <alignment horizontal="center" vertical="center" wrapText="1"/>
    </xf>
    <xf numFmtId="0" fontId="3" fillId="0" borderId="11" xfId="1" applyFont="1" applyBorder="1"/>
    <xf numFmtId="9" fontId="10" fillId="3" borderId="11" xfId="1" applyNumberFormat="1" applyFont="1" applyFill="1" applyBorder="1" applyAlignment="1">
      <alignment horizontal="center" vertical="center" wrapText="1"/>
    </xf>
    <xf numFmtId="0" fontId="3" fillId="0" borderId="12" xfId="1" applyFont="1" applyBorder="1"/>
    <xf numFmtId="0" fontId="12" fillId="0" borderId="14" xfId="1" applyFont="1" applyBorder="1" applyAlignment="1">
      <alignment horizontal="center" vertical="center" wrapText="1"/>
    </xf>
    <xf numFmtId="0" fontId="3" fillId="0" borderId="14" xfId="1" applyFont="1" applyBorder="1"/>
    <xf numFmtId="166" fontId="12" fillId="0" borderId="14" xfId="2" applyNumberFormat="1" applyFont="1" applyBorder="1" applyAlignment="1">
      <alignment horizontal="center" vertical="center" wrapText="1"/>
    </xf>
    <xf numFmtId="166" fontId="12" fillId="0" borderId="15" xfId="2" applyNumberFormat="1" applyFont="1" applyBorder="1" applyAlignment="1">
      <alignment horizontal="center" vertical="center" wrapText="1"/>
    </xf>
    <xf numFmtId="0" fontId="8" fillId="2" borderId="26" xfId="1" applyFont="1" applyFill="1" applyBorder="1" applyAlignment="1">
      <alignment horizontal="center"/>
    </xf>
    <xf numFmtId="0" fontId="3" fillId="0" borderId="26" xfId="1" applyFont="1" applyBorder="1"/>
    <xf numFmtId="0" fontId="3" fillId="0" borderId="27" xfId="1" applyFont="1" applyBorder="1"/>
    <xf numFmtId="0" fontId="12" fillId="0" borderId="16" xfId="1" applyFont="1" applyBorder="1" applyAlignment="1">
      <alignment horizontal="center" vertical="center" wrapText="1"/>
    </xf>
    <xf numFmtId="0" fontId="3" fillId="0" borderId="17" xfId="1" applyFont="1" applyBorder="1"/>
    <xf numFmtId="166" fontId="12" fillId="0" borderId="17" xfId="2" applyNumberFormat="1" applyFont="1" applyBorder="1" applyAlignment="1">
      <alignment horizontal="center" vertical="center" wrapText="1"/>
    </xf>
    <xf numFmtId="166" fontId="3" fillId="0" borderId="18" xfId="2" applyNumberFormat="1" applyFont="1" applyBorder="1"/>
    <xf numFmtId="0" fontId="14" fillId="0" borderId="19" xfId="1" applyFont="1" applyBorder="1" applyAlignment="1">
      <alignment horizontal="justify" vertical="top" wrapText="1"/>
    </xf>
    <xf numFmtId="0" fontId="3" fillId="0" borderId="20" xfId="1" applyFont="1" applyBorder="1" applyAlignment="1">
      <alignment horizontal="justify" vertical="top"/>
    </xf>
    <xf numFmtId="0" fontId="3" fillId="0" borderId="21" xfId="1" applyFont="1" applyBorder="1" applyAlignment="1">
      <alignment horizontal="justify" vertical="top"/>
    </xf>
    <xf numFmtId="3" fontId="8" fillId="2" borderId="22" xfId="1" applyNumberFormat="1" applyFont="1" applyFill="1" applyBorder="1" applyAlignment="1">
      <alignment horizontal="center" vertical="center"/>
    </xf>
    <xf numFmtId="0" fontId="16" fillId="0" borderId="25" xfId="1" applyFont="1" applyBorder="1" applyAlignment="1">
      <alignment vertical="center"/>
    </xf>
    <xf numFmtId="0" fontId="9" fillId="2" borderId="24" xfId="1" applyFont="1" applyFill="1" applyBorder="1" applyAlignment="1">
      <alignment horizontal="center"/>
    </xf>
    <xf numFmtId="0" fontId="3" fillId="0" borderId="24" xfId="1" applyFont="1" applyBorder="1"/>
    <xf numFmtId="0" fontId="9" fillId="2" borderId="22" xfId="1" applyFont="1" applyFill="1" applyBorder="1" applyAlignment="1">
      <alignment horizontal="center"/>
    </xf>
    <xf numFmtId="0" fontId="3" fillId="0" borderId="25" xfId="1" applyFont="1" applyBorder="1"/>
  </cellXfs>
  <cellStyles count="3">
    <cellStyle name="Millares 2" xfId="2" xr:uid="{00000000-0005-0000-0000-000000000000}"/>
    <cellStyle name="Normal" xfId="0" builtinId="0"/>
    <cellStyle name="Normal 2" xfId="1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</xdr:colOff>
      <xdr:row>1</xdr:row>
      <xdr:rowOff>171450</xdr:rowOff>
    </xdr:from>
    <xdr:ext cx="1695450" cy="561975"/>
    <xdr:pic>
      <xdr:nvPicPr>
        <xdr:cNvPr id="2" name="image1.png">
          <a:extLst>
            <a:ext uri="{FF2B5EF4-FFF2-40B4-BE49-F238E27FC236}">
              <a16:creationId xmlns:a16="http://schemas.microsoft.com/office/drawing/2014/main" id="{4664A20A-88FD-49A1-A1A5-F8B3E9AF2C0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28675" y="371475"/>
          <a:ext cx="1695450" cy="5619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209550</xdr:colOff>
      <xdr:row>1</xdr:row>
      <xdr:rowOff>114300</xdr:rowOff>
    </xdr:from>
    <xdr:ext cx="2085975" cy="609600"/>
    <xdr:pic>
      <xdr:nvPicPr>
        <xdr:cNvPr id="3" name="image2.jpg">
          <a:extLst>
            <a:ext uri="{FF2B5EF4-FFF2-40B4-BE49-F238E27FC236}">
              <a16:creationId xmlns:a16="http://schemas.microsoft.com/office/drawing/2014/main" id="{D23D7824-8276-4894-A4CF-12C1062D3E6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34275" y="314325"/>
          <a:ext cx="2085975" cy="609600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haly/Desktop/G:/Users/user/Downloads/Matriz%20gestantes%202704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avied\proyppto2000\REG.%20SUB\REG%20SU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TEPROYECTO%202015\Anteproyecto%20de%20Presupuesto%20SEPTIEMBRE\ANTEPROYECTO%20DE%20PRESUPUESTO%202015\2.%20PLAN%20FINANCIERO%20PLURIANUAL%20TERRITORIAL\PLAN%20FINANCIERO%202015-2025%20FFD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1Rodriguez/Downloads/5%20-%20TERRITORIALIZACION%20PRY%207822%20-%20ASEGURAMIENTO%20-%202021%20(ppna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fzea/Downloads/Res.2169-2023_SEGUNDA_PRESENTACI&#211;N_MSPS$544.590.623_OCT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Q.GEST.BAJO RIESGO I NIVEL"/>
      <sheetName val="PAQ.GEST. RIESGO I NIVEL"/>
      <sheetName val="REM.TEMP.GEST.ALTO RIESGO"/>
      <sheetName val="ACTIV.GEST.II y III N"/>
      <sheetName val="ACTV.GEST.A_RIESGO SEM32 II-II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7"/>
      <sheetName val="grafico 1"/>
    </sheetNames>
    <sheetDataSet>
      <sheetData sheetId="0"/>
      <sheetData sheetId="1">
        <row r="3">
          <cell r="B3">
            <v>1995</v>
          </cell>
          <cell r="C3">
            <v>1996</v>
          </cell>
          <cell r="D3">
            <v>1997</v>
          </cell>
          <cell r="E3">
            <v>1998</v>
          </cell>
        </row>
        <row r="4">
          <cell r="A4" t="str">
            <v>COFINACIACION</v>
          </cell>
          <cell r="B4">
            <v>2.7152822125067543E-2</v>
          </cell>
          <cell r="C4">
            <v>5.5666903942607655E-3</v>
          </cell>
          <cell r="D4">
            <v>6.0992102053350788E-2</v>
          </cell>
        </row>
        <row r="5">
          <cell r="A5" t="str">
            <v>FOSYGA</v>
          </cell>
          <cell r="B5">
            <v>3.0972147172962618E-2</v>
          </cell>
          <cell r="C5">
            <v>2.4930375366164888E-2</v>
          </cell>
          <cell r="D5">
            <v>1.2119412109031457E-2</v>
          </cell>
          <cell r="E5">
            <v>3.0591929597464249E-2</v>
          </cell>
        </row>
        <row r="6">
          <cell r="A6" t="str">
            <v>I.C.N</v>
          </cell>
          <cell r="B6">
            <v>6.0624109642874686E-2</v>
          </cell>
          <cell r="C6">
            <v>0.18437980770807844</v>
          </cell>
          <cell r="D6">
            <v>0.16218039844405549</v>
          </cell>
          <cell r="E6">
            <v>0.16328574698104339</v>
          </cell>
        </row>
        <row r="7">
          <cell r="A7" t="str">
            <v>OTROS RECAUDOS</v>
          </cell>
          <cell r="B7">
            <v>6.5861865697303137E-2</v>
          </cell>
          <cell r="C7">
            <v>0.19049102998533701</v>
          </cell>
          <cell r="D7">
            <v>0.13737063832363991</v>
          </cell>
          <cell r="E7">
            <v>8.0069103160091443E-2</v>
          </cell>
        </row>
        <row r="8">
          <cell r="A8" t="str">
            <v>VENTA SERVICIOS</v>
          </cell>
          <cell r="B8">
            <v>8.2950582109348137E-2</v>
          </cell>
          <cell r="C8">
            <v>5.5962132071943817E-2</v>
          </cell>
          <cell r="D8">
            <v>5.7064755088682494E-2</v>
          </cell>
          <cell r="E8">
            <v>0.1293518625614927</v>
          </cell>
        </row>
        <row r="9">
          <cell r="A9" t="str">
            <v>RENTAS CEDIDADS</v>
          </cell>
          <cell r="B9">
            <v>0.19267328191776784</v>
          </cell>
          <cell r="C9">
            <v>0.11428936949112511</v>
          </cell>
          <cell r="D9">
            <v>0.13735910426500653</v>
          </cell>
          <cell r="E9">
            <v>0.12662760336557982</v>
          </cell>
        </row>
        <row r="10">
          <cell r="A10" t="str">
            <v>APORTE ORDINARIO</v>
          </cell>
          <cell r="B10">
            <v>0.19754875472810335</v>
          </cell>
          <cell r="C10">
            <v>0.14466506368726811</v>
          </cell>
          <cell r="D10">
            <v>0.19953633084293784</v>
          </cell>
          <cell r="E10">
            <v>0.2562157160470433</v>
          </cell>
        </row>
        <row r="11">
          <cell r="A11" t="str">
            <v>SITUADO FISCAL</v>
          </cell>
          <cell r="B11">
            <v>0.34221643660657269</v>
          </cell>
          <cell r="C11">
            <v>0.27971553129582188</v>
          </cell>
          <cell r="D11">
            <v>0.2333772588732955</v>
          </cell>
          <cell r="E11">
            <v>0.21385803828728506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DADES"/>
      <sheetName val="10-f.02"/>
    </sheetNames>
    <sheetDataSet>
      <sheetData sheetId="0">
        <row r="2">
          <cell r="F2">
            <v>1</v>
          </cell>
          <cell r="G2" t="str">
            <v>MES ANTERIOR</v>
          </cell>
        </row>
        <row r="3">
          <cell r="F3">
            <v>2</v>
          </cell>
          <cell r="G3" t="str">
            <v>ENERO</v>
          </cell>
        </row>
        <row r="4">
          <cell r="F4">
            <v>3</v>
          </cell>
          <cell r="G4" t="str">
            <v>FEBRERO</v>
          </cell>
        </row>
        <row r="5">
          <cell r="F5">
            <v>4</v>
          </cell>
          <cell r="G5" t="str">
            <v>MARZO</v>
          </cell>
        </row>
        <row r="6">
          <cell r="F6">
            <v>5</v>
          </cell>
          <cell r="G6" t="str">
            <v>ABRIL</v>
          </cell>
        </row>
        <row r="7">
          <cell r="F7">
            <v>6</v>
          </cell>
          <cell r="G7" t="str">
            <v>MAYO</v>
          </cell>
        </row>
        <row r="8">
          <cell r="F8">
            <v>7</v>
          </cell>
          <cell r="G8" t="str">
            <v>JUNIO</v>
          </cell>
        </row>
        <row r="9">
          <cell r="F9">
            <v>8</v>
          </cell>
          <cell r="G9" t="str">
            <v>JULIO</v>
          </cell>
        </row>
        <row r="10">
          <cell r="F10">
            <v>9</v>
          </cell>
          <cell r="G10" t="str">
            <v>AGOSTO</v>
          </cell>
        </row>
        <row r="11">
          <cell r="F11">
            <v>10</v>
          </cell>
          <cell r="G11" t="str">
            <v>SEPTIEMBRE</v>
          </cell>
        </row>
        <row r="12">
          <cell r="F12">
            <v>11</v>
          </cell>
          <cell r="G12" t="str">
            <v>OCTUBRE</v>
          </cell>
        </row>
        <row r="13">
          <cell r="F13">
            <v>12</v>
          </cell>
          <cell r="G13" t="str">
            <v>NOVIEMBRE</v>
          </cell>
        </row>
        <row r="14">
          <cell r="F14">
            <v>13</v>
          </cell>
          <cell r="G14" t="str">
            <v>DICIEMBRE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- USAQUEN"/>
      <sheetName val="2 - CHAPINERO"/>
      <sheetName val="3 - SANTAFE "/>
      <sheetName val="4 - SAN CRISTOBAL"/>
      <sheetName val="5 - USME"/>
      <sheetName val="6 - TUNJUELITO"/>
      <sheetName val="7 - BOSA"/>
      <sheetName val="8 - KENNEDY"/>
      <sheetName val="9 - FONTIBON"/>
      <sheetName val="10 - ENGATIVA"/>
      <sheetName val="11 - SUBA"/>
      <sheetName val="12 - BARRIOS UNIDOS"/>
      <sheetName val="13 - TEUSAQUILLO"/>
      <sheetName val="14 - MARTIRES"/>
      <sheetName val="15 - ANTONIO NARIÑO"/>
      <sheetName val="16 - PUENTE ARANDA"/>
      <sheetName val="17 - LA CANDELARIA"/>
      <sheetName val="18 - RAFAEL URIBE"/>
      <sheetName val="19 - CIUDAD BOLIVAR"/>
      <sheetName val="20 - SUMAPAZ"/>
      <sheetName val="TOTAL PRYOYECTO"/>
      <sheetName val="META 1 - TOTAL"/>
      <sheetName val="NO TERRI - META 1"/>
      <sheetName val="Hoja1"/>
      <sheetName val="META 3 - TOTAL"/>
      <sheetName val="NO TERRI - META 3"/>
      <sheetName val="Criterios"/>
      <sheetName val="POBL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No. 1- PROPUESTA DE ASIG "/>
      <sheetName val="ANEXO No. 3 -SOLICITUD DE G"/>
      <sheetName val="ANEXO No 2. DET.FACT.NORTE"/>
      <sheetName val="ANEXO No 2. DET.FACT.SAMARITANA"/>
      <sheetName val="ANEXO No 2. DET.FACT.PALERMO"/>
      <sheetName val="ANEXO No 2. DET.FACT.INC"/>
      <sheetName val="ANEXO No 2. DET.FACT.COLINA"/>
      <sheetName val="ANEXO No 2. DET.FACT.MEDICAL"/>
      <sheetName val="ANEXO No 2. DET.FACT.SAN RAFAEL"/>
      <sheetName val="ANEXO No 2. DET.FACT.YANGUAS"/>
      <sheetName val="ANEXO No 2. DET.FACT.SHAIO"/>
      <sheetName val="ANEXO No 2. DET.FACT.HOMI"/>
      <sheetName val="ANEXO No 2. DET.FACT.IPIALES"/>
      <sheetName val="FORMATOS A PRESENTAR"/>
    </sheetNames>
    <sheetDataSet>
      <sheetData sheetId="0"/>
      <sheetData sheetId="1"/>
      <sheetData sheetId="2">
        <row r="41">
          <cell r="I41">
            <v>250459381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41"/>
  <sheetViews>
    <sheetView tabSelected="1" view="pageBreakPreview" topLeftCell="A14" zoomScale="60" zoomScaleNormal="100" workbookViewId="0">
      <selection activeCell="C17" sqref="C17"/>
    </sheetView>
  </sheetViews>
  <sheetFormatPr baseColWidth="10" defaultColWidth="16.42578125" defaultRowHeight="15" customHeight="1" x14ac:dyDescent="0.25"/>
  <cols>
    <col min="1" max="1" width="6.85546875" style="2" customWidth="1"/>
    <col min="2" max="2" width="5.42578125" style="2" customWidth="1"/>
    <col min="3" max="3" width="29.85546875" style="2" customWidth="1"/>
    <col min="4" max="4" width="35.5703125" style="2" customWidth="1"/>
    <col min="5" max="5" width="14.140625" style="2" customWidth="1"/>
    <col min="6" max="6" width="18" style="2" customWidth="1"/>
    <col min="7" max="7" width="18.140625" style="2" customWidth="1"/>
    <col min="8" max="8" width="19.5703125" style="2" customWidth="1"/>
    <col min="9" max="9" width="5.7109375" style="2" customWidth="1"/>
    <col min="10" max="16384" width="16.42578125" style="2"/>
  </cols>
  <sheetData>
    <row r="1" spans="2:10" ht="15.75" thickBot="1" x14ac:dyDescent="0.3">
      <c r="B1" s="1"/>
      <c r="I1" s="1"/>
    </row>
    <row r="2" spans="2:10" x14ac:dyDescent="0.25">
      <c r="B2" s="3"/>
      <c r="C2" s="4"/>
      <c r="D2" s="4"/>
      <c r="E2" s="4"/>
      <c r="F2" s="4"/>
      <c r="G2" s="4"/>
      <c r="H2" s="4"/>
      <c r="I2" s="5"/>
    </row>
    <row r="3" spans="2:10" ht="20.25" x14ac:dyDescent="0.3">
      <c r="B3" s="6"/>
      <c r="C3" s="57"/>
      <c r="D3" s="58"/>
      <c r="E3" s="58"/>
      <c r="F3" s="58"/>
      <c r="G3" s="58"/>
      <c r="H3" s="58"/>
      <c r="I3" s="7"/>
    </row>
    <row r="4" spans="2:10" x14ac:dyDescent="0.25">
      <c r="B4" s="6"/>
      <c r="C4" s="59" t="s">
        <v>0</v>
      </c>
      <c r="D4" s="58"/>
      <c r="E4" s="58"/>
      <c r="F4" s="58"/>
      <c r="G4" s="58"/>
      <c r="H4" s="58"/>
      <c r="I4" s="7"/>
    </row>
    <row r="5" spans="2:10" x14ac:dyDescent="0.25">
      <c r="B5" s="6"/>
      <c r="C5" s="58"/>
      <c r="D5" s="58"/>
      <c r="E5" s="58"/>
      <c r="F5" s="58"/>
      <c r="G5" s="58"/>
      <c r="H5" s="58"/>
      <c r="I5" s="7"/>
    </row>
    <row r="6" spans="2:10" ht="20.25" x14ac:dyDescent="0.3">
      <c r="B6" s="6"/>
      <c r="C6" s="60" t="s">
        <v>1</v>
      </c>
      <c r="D6" s="58"/>
      <c r="E6" s="58"/>
      <c r="F6" s="58"/>
      <c r="G6" s="58"/>
      <c r="H6" s="58"/>
      <c r="I6" s="7"/>
    </row>
    <row r="7" spans="2:10" ht="32.25" customHeight="1" x14ac:dyDescent="0.25">
      <c r="B7" s="6"/>
      <c r="C7" s="61"/>
      <c r="D7" s="58"/>
      <c r="E7" s="58"/>
      <c r="F7" s="58"/>
      <c r="G7" s="58"/>
      <c r="H7" s="58"/>
      <c r="I7" s="7"/>
    </row>
    <row r="8" spans="2:10" ht="16.5" thickBot="1" x14ac:dyDescent="0.3">
      <c r="B8" s="6"/>
      <c r="C8" s="8"/>
      <c r="D8" s="8"/>
      <c r="E8" s="8"/>
      <c r="F8" s="8"/>
      <c r="G8" s="8"/>
      <c r="H8" s="8"/>
      <c r="I8" s="7"/>
    </row>
    <row r="9" spans="2:10" ht="20.25" x14ac:dyDescent="0.3">
      <c r="B9" s="6"/>
      <c r="C9" s="62" t="s">
        <v>2</v>
      </c>
      <c r="D9" s="56"/>
      <c r="E9" s="56"/>
      <c r="F9" s="56"/>
      <c r="G9" s="56"/>
      <c r="H9" s="63"/>
      <c r="I9" s="7"/>
    </row>
    <row r="10" spans="2:10" ht="20.25" x14ac:dyDescent="0.3">
      <c r="B10" s="6"/>
      <c r="C10" s="9"/>
      <c r="D10" s="10"/>
      <c r="E10" s="10"/>
      <c r="F10" s="10"/>
      <c r="G10" s="10"/>
      <c r="H10" s="11"/>
      <c r="I10" s="7"/>
    </row>
    <row r="11" spans="2:10" ht="36.75" customHeight="1" x14ac:dyDescent="0.25">
      <c r="B11" s="6"/>
      <c r="C11" s="12" t="s">
        <v>3</v>
      </c>
      <c r="D11" s="13" t="s">
        <v>4</v>
      </c>
      <c r="E11" s="14" t="s">
        <v>5</v>
      </c>
      <c r="F11" s="13" t="s">
        <v>6</v>
      </c>
      <c r="G11" s="15" t="s">
        <v>7</v>
      </c>
      <c r="H11" s="16">
        <v>11001</v>
      </c>
      <c r="I11" s="7"/>
    </row>
    <row r="12" spans="2:10" ht="19.5" thickBot="1" x14ac:dyDescent="0.35">
      <c r="B12" s="6"/>
      <c r="C12" s="17"/>
      <c r="D12" s="18"/>
      <c r="E12" s="19"/>
      <c r="F12" s="20"/>
      <c r="G12" s="21"/>
      <c r="H12" s="22"/>
      <c r="I12" s="7"/>
    </row>
    <row r="13" spans="2:10" ht="10.5" customHeight="1" thickBot="1" x14ac:dyDescent="0.3">
      <c r="B13" s="6"/>
      <c r="C13" s="55"/>
      <c r="D13" s="56"/>
      <c r="E13" s="56"/>
      <c r="F13" s="4"/>
      <c r="G13" s="4"/>
      <c r="H13" s="5"/>
      <c r="I13" s="7"/>
    </row>
    <row r="14" spans="2:10" ht="56.25" customHeight="1" x14ac:dyDescent="0.25">
      <c r="B14" s="6"/>
      <c r="C14" s="23" t="s">
        <v>8</v>
      </c>
      <c r="D14" s="24" t="s">
        <v>9</v>
      </c>
      <c r="E14" s="64" t="s">
        <v>10</v>
      </c>
      <c r="F14" s="65"/>
      <c r="G14" s="66" t="s">
        <v>11</v>
      </c>
      <c r="H14" s="67"/>
      <c r="I14" s="7"/>
    </row>
    <row r="15" spans="2:10" ht="23.25" customHeight="1" x14ac:dyDescent="0.25">
      <c r="B15" s="6"/>
      <c r="C15" s="25" t="s">
        <v>12</v>
      </c>
      <c r="D15" s="26" t="s">
        <v>13</v>
      </c>
      <c r="E15" s="68" t="s">
        <v>14</v>
      </c>
      <c r="F15" s="69"/>
      <c r="G15" s="70">
        <f>+'[5]ANEXO No 2. DET.FACT.NORTE'!I41</f>
        <v>250459381</v>
      </c>
      <c r="H15" s="71"/>
      <c r="I15" s="7"/>
      <c r="J15" s="2" t="s">
        <v>43</v>
      </c>
    </row>
    <row r="16" spans="2:10" ht="23.25" customHeight="1" x14ac:dyDescent="0.25">
      <c r="B16" s="6"/>
      <c r="C16" s="25" t="s">
        <v>15</v>
      </c>
      <c r="D16" s="26" t="s">
        <v>16</v>
      </c>
      <c r="E16" s="68" t="s">
        <v>14</v>
      </c>
      <c r="F16" s="69"/>
      <c r="G16" s="70">
        <v>225168455</v>
      </c>
      <c r="H16" s="71"/>
      <c r="I16" s="7"/>
      <c r="J16" s="2" t="s">
        <v>43</v>
      </c>
    </row>
    <row r="17" spans="1:10" ht="23.25" customHeight="1" x14ac:dyDescent="0.25">
      <c r="B17" s="6"/>
      <c r="C17" s="25" t="s">
        <v>17</v>
      </c>
      <c r="D17" s="26" t="s">
        <v>18</v>
      </c>
      <c r="E17" s="68" t="s">
        <v>14</v>
      </c>
      <c r="F17" s="69"/>
      <c r="G17" s="70">
        <v>6780559</v>
      </c>
      <c r="H17" s="71"/>
      <c r="I17" s="7"/>
      <c r="J17" s="2" t="s">
        <v>43</v>
      </c>
    </row>
    <row r="18" spans="1:10" ht="23.25" customHeight="1" x14ac:dyDescent="0.25">
      <c r="B18" s="6"/>
      <c r="C18" s="25" t="s">
        <v>19</v>
      </c>
      <c r="D18" s="26" t="s">
        <v>20</v>
      </c>
      <c r="E18" s="68" t="s">
        <v>14</v>
      </c>
      <c r="F18" s="69"/>
      <c r="G18" s="70">
        <v>537738</v>
      </c>
      <c r="H18" s="71"/>
      <c r="I18" s="7"/>
      <c r="J18" s="2" t="s">
        <v>43</v>
      </c>
    </row>
    <row r="19" spans="1:10" ht="23.25" customHeight="1" x14ac:dyDescent="0.25">
      <c r="B19" s="6"/>
      <c r="C19" s="25" t="s">
        <v>21</v>
      </c>
      <c r="D19" s="26" t="s">
        <v>22</v>
      </c>
      <c r="E19" s="68" t="s">
        <v>14</v>
      </c>
      <c r="F19" s="69"/>
      <c r="G19" s="70">
        <v>40227516</v>
      </c>
      <c r="H19" s="71"/>
      <c r="I19" s="7"/>
      <c r="J19" s="2" t="s">
        <v>43</v>
      </c>
    </row>
    <row r="20" spans="1:10" ht="23.25" customHeight="1" x14ac:dyDescent="0.25">
      <c r="B20" s="6"/>
      <c r="C20" s="25" t="s">
        <v>23</v>
      </c>
      <c r="D20" s="26" t="s">
        <v>24</v>
      </c>
      <c r="E20" s="68" t="s">
        <v>14</v>
      </c>
      <c r="F20" s="69"/>
      <c r="G20" s="70">
        <v>6777878</v>
      </c>
      <c r="H20" s="71"/>
      <c r="I20" s="7"/>
      <c r="J20" s="2" t="s">
        <v>43</v>
      </c>
    </row>
    <row r="21" spans="1:10" ht="23.25" customHeight="1" x14ac:dyDescent="0.25">
      <c r="B21" s="6"/>
      <c r="C21" s="25" t="s">
        <v>25</v>
      </c>
      <c r="D21" s="26" t="s">
        <v>26</v>
      </c>
      <c r="E21" s="68" t="s">
        <v>14</v>
      </c>
      <c r="F21" s="69"/>
      <c r="G21" s="70">
        <v>6178832</v>
      </c>
      <c r="H21" s="71"/>
      <c r="I21" s="7"/>
      <c r="J21" s="2" t="s">
        <v>43</v>
      </c>
    </row>
    <row r="22" spans="1:10" ht="23.25" customHeight="1" x14ac:dyDescent="0.25">
      <c r="B22" s="6"/>
      <c r="C22" s="25" t="s">
        <v>27</v>
      </c>
      <c r="D22" s="26" t="s">
        <v>28</v>
      </c>
      <c r="E22" s="68" t="s">
        <v>14</v>
      </c>
      <c r="F22" s="69"/>
      <c r="G22" s="70">
        <v>2176103</v>
      </c>
      <c r="H22" s="71"/>
      <c r="I22" s="7"/>
      <c r="J22" s="2" t="s">
        <v>43</v>
      </c>
    </row>
    <row r="23" spans="1:10" ht="23.25" customHeight="1" x14ac:dyDescent="0.25">
      <c r="B23" s="6"/>
      <c r="C23" s="25" t="s">
        <v>29</v>
      </c>
      <c r="D23" s="26" t="s">
        <v>30</v>
      </c>
      <c r="E23" s="68" t="s">
        <v>14</v>
      </c>
      <c r="F23" s="69"/>
      <c r="G23" s="70">
        <v>4228348</v>
      </c>
      <c r="H23" s="71"/>
      <c r="I23" s="7"/>
      <c r="J23" s="2" t="s">
        <v>43</v>
      </c>
    </row>
    <row r="24" spans="1:10" ht="23.25" customHeight="1" x14ac:dyDescent="0.25">
      <c r="B24" s="6"/>
      <c r="C24" s="25" t="s">
        <v>31</v>
      </c>
      <c r="D24" s="26" t="s">
        <v>32</v>
      </c>
      <c r="E24" s="68" t="s">
        <v>14</v>
      </c>
      <c r="F24" s="69"/>
      <c r="G24" s="70">
        <v>1962644</v>
      </c>
      <c r="H24" s="71"/>
      <c r="I24" s="7"/>
      <c r="J24" s="2" t="s">
        <v>43</v>
      </c>
    </row>
    <row r="25" spans="1:10" ht="27.75" customHeight="1" thickBot="1" x14ac:dyDescent="0.3">
      <c r="B25" s="6"/>
      <c r="C25" s="75" t="s">
        <v>33</v>
      </c>
      <c r="D25" s="76"/>
      <c r="E25" s="76"/>
      <c r="F25" s="76"/>
      <c r="G25" s="77">
        <f>SUM(G15:H24)</f>
        <v>544497454</v>
      </c>
      <c r="H25" s="78"/>
      <c r="I25" s="7"/>
    </row>
    <row r="26" spans="1:10" ht="9.75" customHeight="1" thickBot="1" x14ac:dyDescent="0.3">
      <c r="A26" s="27"/>
      <c r="B26" s="28"/>
      <c r="C26" s="29"/>
      <c r="D26" s="30"/>
      <c r="E26" s="30"/>
      <c r="F26" s="30"/>
      <c r="G26" s="31"/>
      <c r="H26" s="32"/>
      <c r="I26" s="33"/>
    </row>
    <row r="27" spans="1:10" ht="130.5" customHeight="1" thickBot="1" x14ac:dyDescent="0.3">
      <c r="A27" s="27"/>
      <c r="B27" s="28"/>
      <c r="C27" s="79" t="s">
        <v>34</v>
      </c>
      <c r="D27" s="80"/>
      <c r="E27" s="80"/>
      <c r="F27" s="80"/>
      <c r="G27" s="80"/>
      <c r="H27" s="81"/>
      <c r="I27" s="33"/>
    </row>
    <row r="28" spans="1:10" ht="12.75" customHeight="1" thickBot="1" x14ac:dyDescent="0.3">
      <c r="A28" s="27"/>
      <c r="B28" s="28"/>
      <c r="C28" s="34"/>
      <c r="D28" s="35"/>
      <c r="E28" s="35"/>
      <c r="F28" s="35"/>
      <c r="G28" s="35"/>
      <c r="H28" s="36"/>
      <c r="I28" s="33"/>
    </row>
    <row r="29" spans="1:10" ht="27" customHeight="1" x14ac:dyDescent="0.25">
      <c r="B29" s="6"/>
      <c r="C29" s="37"/>
      <c r="D29" s="38"/>
      <c r="E29" s="38"/>
      <c r="F29" s="38"/>
      <c r="G29" s="38"/>
      <c r="H29" s="39"/>
      <c r="I29" s="7"/>
    </row>
    <row r="30" spans="1:10" ht="93.75" customHeight="1" x14ac:dyDescent="0.25">
      <c r="B30" s="6"/>
      <c r="C30" s="40" t="s">
        <v>35</v>
      </c>
      <c r="D30" s="41" t="s">
        <v>36</v>
      </c>
      <c r="E30" s="42"/>
      <c r="F30" s="43"/>
      <c r="G30" s="82">
        <v>79451376</v>
      </c>
      <c r="H30" s="83"/>
      <c r="I30" s="7"/>
    </row>
    <row r="31" spans="1:10" ht="15.75" customHeight="1" thickBot="1" x14ac:dyDescent="0.3">
      <c r="B31" s="6"/>
      <c r="C31" s="44"/>
      <c r="D31" s="45" t="s">
        <v>37</v>
      </c>
      <c r="E31" s="72" t="s">
        <v>38</v>
      </c>
      <c r="F31" s="73"/>
      <c r="G31" s="72" t="s">
        <v>39</v>
      </c>
      <c r="H31" s="74"/>
      <c r="I31" s="7"/>
    </row>
    <row r="32" spans="1:10" ht="15.75" customHeight="1" thickBot="1" x14ac:dyDescent="0.3">
      <c r="B32" s="6"/>
      <c r="C32" s="46"/>
      <c r="D32" s="47"/>
      <c r="E32" s="47"/>
      <c r="F32" s="47"/>
      <c r="G32" s="47"/>
      <c r="H32" s="47"/>
      <c r="I32" s="7"/>
    </row>
    <row r="33" spans="1:9" ht="15.75" customHeight="1" x14ac:dyDescent="0.25">
      <c r="B33" s="6"/>
      <c r="C33" s="37"/>
      <c r="D33" s="38"/>
      <c r="E33" s="38"/>
      <c r="F33" s="38"/>
      <c r="G33" s="38"/>
      <c r="H33" s="39"/>
      <c r="I33" s="7"/>
    </row>
    <row r="34" spans="1:9" ht="73.5" customHeight="1" x14ac:dyDescent="0.25">
      <c r="B34" s="6"/>
      <c r="C34" s="48" t="s">
        <v>40</v>
      </c>
      <c r="D34" s="41" t="s">
        <v>41</v>
      </c>
      <c r="E34" s="42"/>
      <c r="F34" s="43"/>
      <c r="G34" s="82">
        <v>28554791</v>
      </c>
      <c r="H34" s="83"/>
      <c r="I34" s="7"/>
    </row>
    <row r="35" spans="1:9" ht="15.75" customHeight="1" thickBot="1" x14ac:dyDescent="0.3">
      <c r="B35" s="6"/>
      <c r="C35" s="49"/>
      <c r="D35" s="45" t="s">
        <v>37</v>
      </c>
      <c r="E35" s="72" t="s">
        <v>38</v>
      </c>
      <c r="F35" s="73"/>
      <c r="G35" s="72" t="s">
        <v>39</v>
      </c>
      <c r="H35" s="74"/>
      <c r="I35" s="7"/>
    </row>
    <row r="36" spans="1:9" ht="15.75" customHeight="1" x14ac:dyDescent="0.25">
      <c r="B36" s="6"/>
      <c r="C36" s="50"/>
      <c r="D36" s="47"/>
      <c r="E36" s="47"/>
      <c r="F36" s="47"/>
      <c r="G36" s="47"/>
      <c r="H36" s="47"/>
      <c r="I36" s="7"/>
    </row>
    <row r="37" spans="1:9" ht="15.75" customHeight="1" thickBot="1" x14ac:dyDescent="0.3">
      <c r="B37" s="6"/>
      <c r="C37" s="50"/>
      <c r="D37" s="47"/>
      <c r="E37" s="47"/>
      <c r="F37" s="47"/>
      <c r="G37" s="47"/>
      <c r="H37" s="47"/>
      <c r="I37" s="7"/>
    </row>
    <row r="38" spans="1:9" ht="15.75" customHeight="1" x14ac:dyDescent="0.25">
      <c r="B38" s="6"/>
      <c r="C38" s="51"/>
      <c r="D38" s="38"/>
      <c r="E38" s="38"/>
      <c r="F38" s="38"/>
      <c r="G38" s="38"/>
      <c r="H38" s="39"/>
      <c r="I38" s="7"/>
    </row>
    <row r="39" spans="1:9" ht="34.5" customHeight="1" x14ac:dyDescent="0.25">
      <c r="B39" s="6"/>
      <c r="C39" s="48" t="s">
        <v>42</v>
      </c>
      <c r="D39" s="42"/>
      <c r="E39" s="84"/>
      <c r="F39" s="85"/>
      <c r="G39" s="86"/>
      <c r="H39" s="87"/>
      <c r="I39" s="7"/>
    </row>
    <row r="40" spans="1:9" ht="18.75" customHeight="1" thickBot="1" x14ac:dyDescent="0.3">
      <c r="B40" s="6"/>
      <c r="C40" s="44"/>
      <c r="D40" s="45" t="s">
        <v>38</v>
      </c>
      <c r="E40" s="72"/>
      <c r="F40" s="73"/>
      <c r="G40" s="72" t="s">
        <v>39</v>
      </c>
      <c r="H40" s="74"/>
      <c r="I40" s="7"/>
    </row>
    <row r="41" spans="1:9" ht="15.75" customHeight="1" thickBot="1" x14ac:dyDescent="0.3">
      <c r="A41" s="1"/>
      <c r="B41" s="52"/>
      <c r="C41" s="53"/>
      <c r="D41" s="53"/>
      <c r="E41" s="53"/>
      <c r="F41" s="53"/>
      <c r="G41" s="53"/>
      <c r="H41" s="53"/>
      <c r="I41" s="54"/>
    </row>
  </sheetData>
  <mergeCells count="41">
    <mergeCell ref="E23:F23"/>
    <mergeCell ref="G23:H23"/>
    <mergeCell ref="E24:F24"/>
    <mergeCell ref="G24:H24"/>
    <mergeCell ref="E40:F40"/>
    <mergeCell ref="G40:H40"/>
    <mergeCell ref="C25:F25"/>
    <mergeCell ref="G25:H25"/>
    <mergeCell ref="C27:H27"/>
    <mergeCell ref="G30:H30"/>
    <mergeCell ref="E31:F31"/>
    <mergeCell ref="G31:H31"/>
    <mergeCell ref="G34:H34"/>
    <mergeCell ref="E35:F35"/>
    <mergeCell ref="G35:H35"/>
    <mergeCell ref="E39:F39"/>
    <mergeCell ref="G39:H39"/>
    <mergeCell ref="E20:F20"/>
    <mergeCell ref="G20:H20"/>
    <mergeCell ref="E21:F21"/>
    <mergeCell ref="G21:H21"/>
    <mergeCell ref="E22:F22"/>
    <mergeCell ref="G22:H22"/>
    <mergeCell ref="E17:F17"/>
    <mergeCell ref="G17:H17"/>
    <mergeCell ref="E18:F18"/>
    <mergeCell ref="G18:H18"/>
    <mergeCell ref="E19:F19"/>
    <mergeCell ref="G19:H19"/>
    <mergeCell ref="E14:F14"/>
    <mergeCell ref="G14:H14"/>
    <mergeCell ref="E15:F15"/>
    <mergeCell ref="G15:H15"/>
    <mergeCell ref="E16:F16"/>
    <mergeCell ref="G16:H16"/>
    <mergeCell ref="C13:E13"/>
    <mergeCell ref="C3:H3"/>
    <mergeCell ref="C4:H5"/>
    <mergeCell ref="C6:H6"/>
    <mergeCell ref="C7:H7"/>
    <mergeCell ref="C9:H9"/>
  </mergeCells>
  <conditionalFormatting sqref="D15:D24">
    <cfRule type="duplicateValues" dxfId="0" priority="2"/>
  </conditionalFormatting>
  <pageMargins left="0.61" right="0.19685039370078741" top="0.34" bottom="0.31" header="0" footer="0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No. 1- PROPUESTA DE ASIG </vt:lpstr>
      <vt:lpstr>'ANEXO No. 1- PROPUESTA DE ASIG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Fernando, Zea Otero</dc:creator>
  <cp:lastModifiedBy>Ana Maria, Ramos Porras</cp:lastModifiedBy>
  <cp:lastPrinted>2024-12-11T16:25:33Z</cp:lastPrinted>
  <dcterms:created xsi:type="dcterms:W3CDTF">2024-10-04T15:08:39Z</dcterms:created>
  <dcterms:modified xsi:type="dcterms:W3CDTF">2024-12-11T16:25:49Z</dcterms:modified>
</cp:coreProperties>
</file>